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/>
  <c r="F46" i="2" l="1"/>
</calcChain>
</file>

<file path=xl/sharedStrings.xml><?xml version="1.0" encoding="utf-8"?>
<sst xmlns="http://schemas.openxmlformats.org/spreadsheetml/2006/main" count="43" uniqueCount="41">
  <si>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</si>
  <si>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</si>
  <si>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</si>
  <si>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</si>
  <si>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</si>
  <si>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</si>
  <si>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</si>
  <si>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</si>
  <si>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</si>
  <si>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</si>
  <si>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</si>
  <si>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</si>
  <si>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</si>
  <si>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</si>
  <si>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</si>
  <si>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</si>
  <si>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</si>
  <si>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</si>
  <si>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</si>
  <si>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</si>
  <si>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</si>
  <si>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</si>
  <si>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</si>
  <si>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</si>
  <si>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</si>
  <si>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</si>
  <si>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</si>
  <si>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</si>
  <si>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</si>
  <si>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</si>
  <si>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</si>
  <si>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</si>
  <si>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</si>
  <si>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</si>
  <si>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</si>
  <si>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</si>
  <si>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</si>
  <si>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</si>
  <si>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</si>
  <si>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       ПРИЛОЖЕНИЕ № 6</t>
  </si>
  <si>
    <t xml:space="preserve">                                                                                          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</si>
</sst>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4" fontId="1" fillId="0" borderId="0" xfId="1" applyNumberFormat="1"/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tabSelected="1" view="pageBreakPreview" topLeftCell="D1" zoomScale="82" zoomScaleNormal="100" zoomScaleSheetLayoutView="82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8" width="16.42578125" style="1" customWidth="1"/>
    <col min="9" max="256" width="9.140625" style="1" customWidth="1"/>
    <col min="257" max="16384" width="9.140625" style="1"/>
  </cols>
  <sheetData>
    <row r="1" spans="1:7" ht="18.75" x14ac:dyDescent="0.2">
      <c r="D1" s="40" t="s">
        <v>39</v>
      </c>
      <c r="E1" s="41"/>
      <c r="F1" s="41"/>
    </row>
    <row r="2" spans="1:7" ht="18.75" x14ac:dyDescent="0.2">
      <c r="D2" s="40" t="s">
        <v>32</v>
      </c>
      <c r="E2" s="41"/>
      <c r="F2" s="41"/>
    </row>
    <row r="3" spans="1:7" ht="18.75" x14ac:dyDescent="0.2">
      <c r="D3" s="42" t="s">
        <v>40</v>
      </c>
      <c r="E3" s="43"/>
      <c r="F3" s="43"/>
    </row>
    <row r="5" spans="1:7" ht="18.75" x14ac:dyDescent="0.2">
      <c r="D5" s="40" t="s">
        <v>31</v>
      </c>
      <c r="E5" s="41"/>
      <c r="F5" s="41"/>
    </row>
    <row r="6" spans="1:7" ht="18.75" x14ac:dyDescent="0.2">
      <c r="D6" s="40" t="s">
        <v>32</v>
      </c>
      <c r="E6" s="41"/>
      <c r="F6" s="41"/>
    </row>
    <row r="7" spans="1:7" ht="18.75" customHeight="1" x14ac:dyDescent="0.2">
      <c r="D7" s="42" t="s">
        <v>35</v>
      </c>
      <c r="E7" s="43"/>
      <c r="F7" s="43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6" t="s">
        <v>33</v>
      </c>
      <c r="E12" s="47"/>
      <c r="F12" s="47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26</v>
      </c>
      <c r="G14" s="2"/>
    </row>
    <row r="15" spans="1:7" ht="24" customHeight="1" x14ac:dyDescent="0.2">
      <c r="A15" s="18"/>
      <c r="B15" s="17" t="s">
        <v>25</v>
      </c>
      <c r="C15" s="17"/>
      <c r="D15" s="27" t="s">
        <v>24</v>
      </c>
      <c r="E15" s="27" t="s">
        <v>23</v>
      </c>
      <c r="F15" s="28" t="s">
        <v>22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27</v>
      </c>
      <c r="F17" s="31">
        <v>5572200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38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21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20</v>
      </c>
      <c r="F20" s="31">
        <v>7085100</v>
      </c>
      <c r="G20" s="10"/>
    </row>
    <row r="21" spans="1:7" ht="75" x14ac:dyDescent="0.25">
      <c r="A21" s="13"/>
      <c r="B21" s="12">
        <v>10206</v>
      </c>
      <c r="C21" s="11">
        <v>0</v>
      </c>
      <c r="D21" s="32">
        <v>5</v>
      </c>
      <c r="E21" s="33" t="s">
        <v>19</v>
      </c>
      <c r="F21" s="31">
        <v>10074900</v>
      </c>
      <c r="G21" s="10"/>
    </row>
    <row r="22" spans="1:7" ht="37.5" x14ac:dyDescent="0.25">
      <c r="A22" s="13"/>
      <c r="B22" s="12">
        <v>10207</v>
      </c>
      <c r="C22" s="11">
        <v>0</v>
      </c>
      <c r="D22" s="32">
        <v>6</v>
      </c>
      <c r="E22" s="33" t="s">
        <v>18</v>
      </c>
      <c r="F22" s="31">
        <v>13191400</v>
      </c>
      <c r="G22" s="10"/>
    </row>
    <row r="23" spans="1:7" ht="56.25" x14ac:dyDescent="0.25">
      <c r="A23" s="13"/>
      <c r="B23" s="12">
        <v>10208</v>
      </c>
      <c r="C23" s="11">
        <v>0</v>
      </c>
      <c r="D23" s="32">
        <v>7</v>
      </c>
      <c r="E23" s="33" t="s">
        <v>17</v>
      </c>
      <c r="F23" s="31">
        <v>2014500</v>
      </c>
      <c r="G23" s="10"/>
    </row>
    <row r="24" spans="1:7" ht="150" x14ac:dyDescent="0.25">
      <c r="A24" s="13"/>
      <c r="B24" s="12">
        <v>10209</v>
      </c>
      <c r="C24" s="11">
        <v>0</v>
      </c>
      <c r="D24" s="32">
        <v>8</v>
      </c>
      <c r="E24" s="33" t="s">
        <v>16</v>
      </c>
      <c r="F24" s="31">
        <v>23957000</v>
      </c>
      <c r="G24" s="10"/>
    </row>
    <row r="25" spans="1:7" ht="156" customHeight="1" x14ac:dyDescent="0.25">
      <c r="A25" s="13"/>
      <c r="B25" s="12">
        <v>10211</v>
      </c>
      <c r="C25" s="11">
        <v>0</v>
      </c>
      <c r="D25" s="32">
        <v>9</v>
      </c>
      <c r="E25" s="38" t="s">
        <v>15</v>
      </c>
      <c r="F25" s="31">
        <v>30300</v>
      </c>
      <c r="G25" s="10"/>
    </row>
    <row r="26" spans="1:7" ht="56.25" x14ac:dyDescent="0.25">
      <c r="A26" s="13"/>
      <c r="B26" s="12">
        <v>10212</v>
      </c>
      <c r="C26" s="11">
        <v>1</v>
      </c>
      <c r="D26" s="32">
        <v>10</v>
      </c>
      <c r="E26" s="33" t="s">
        <v>28</v>
      </c>
      <c r="F26" s="31">
        <v>2177600</v>
      </c>
      <c r="G26" s="10"/>
    </row>
    <row r="27" spans="1:7" ht="66" customHeight="1" x14ac:dyDescent="0.25">
      <c r="A27" s="13"/>
      <c r="B27" s="12">
        <v>10213</v>
      </c>
      <c r="C27" s="11">
        <v>0</v>
      </c>
      <c r="D27" s="32">
        <v>11</v>
      </c>
      <c r="E27" s="33" t="s">
        <v>14</v>
      </c>
      <c r="F27" s="31">
        <v>52687100</v>
      </c>
      <c r="G27" s="10"/>
    </row>
    <row r="28" spans="1:7" ht="196.5" customHeight="1" x14ac:dyDescent="0.25">
      <c r="A28" s="13"/>
      <c r="B28" s="12">
        <v>10214</v>
      </c>
      <c r="C28" s="11">
        <v>0</v>
      </c>
      <c r="D28" s="32">
        <v>12</v>
      </c>
      <c r="E28" s="33" t="s">
        <v>36</v>
      </c>
      <c r="F28" s="31">
        <v>1603800</v>
      </c>
      <c r="G28" s="10"/>
    </row>
    <row r="29" spans="1:7" ht="81" customHeight="1" x14ac:dyDescent="0.25">
      <c r="A29" s="13"/>
      <c r="B29" s="12">
        <v>10215</v>
      </c>
      <c r="C29" s="11">
        <v>0</v>
      </c>
      <c r="D29" s="32">
        <v>13</v>
      </c>
      <c r="E29" s="33" t="s">
        <v>13</v>
      </c>
      <c r="F29" s="31">
        <v>384400</v>
      </c>
      <c r="G29" s="10"/>
    </row>
    <row r="30" spans="1:7" ht="65.25" customHeight="1" x14ac:dyDescent="0.25">
      <c r="A30" s="13"/>
      <c r="B30" s="12">
        <v>10216</v>
      </c>
      <c r="C30" s="11">
        <v>1</v>
      </c>
      <c r="D30" s="32">
        <v>14</v>
      </c>
      <c r="E30" s="33" t="s">
        <v>12</v>
      </c>
      <c r="F30" s="31">
        <v>5600</v>
      </c>
      <c r="G30" s="10"/>
    </row>
    <row r="31" spans="1:7" ht="150.75" customHeight="1" x14ac:dyDescent="0.25">
      <c r="A31" s="13"/>
      <c r="B31" s="12">
        <v>10217</v>
      </c>
      <c r="C31" s="11">
        <v>0</v>
      </c>
      <c r="D31" s="32">
        <v>15</v>
      </c>
      <c r="E31" s="33" t="s">
        <v>11</v>
      </c>
      <c r="F31" s="31">
        <v>1430000</v>
      </c>
      <c r="G31" s="10"/>
    </row>
    <row r="32" spans="1:7" ht="56.25" x14ac:dyDescent="0.25">
      <c r="A32" s="13"/>
      <c r="B32" s="12">
        <v>10218</v>
      </c>
      <c r="C32" s="11">
        <v>0</v>
      </c>
      <c r="D32" s="32">
        <v>16</v>
      </c>
      <c r="E32" s="33" t="s">
        <v>10</v>
      </c>
      <c r="F32" s="31">
        <v>604600</v>
      </c>
      <c r="G32" s="10"/>
    </row>
    <row r="33" spans="1:8" ht="75" x14ac:dyDescent="0.25">
      <c r="A33" s="13"/>
      <c r="B33" s="12">
        <v>10219</v>
      </c>
      <c r="C33" s="11">
        <v>0</v>
      </c>
      <c r="D33" s="32">
        <v>17</v>
      </c>
      <c r="E33" s="33" t="s">
        <v>9</v>
      </c>
      <c r="F33" s="31">
        <v>315000</v>
      </c>
      <c r="G33" s="10"/>
    </row>
    <row r="34" spans="1:8" ht="75" x14ac:dyDescent="0.25">
      <c r="A34" s="13"/>
      <c r="B34" s="12">
        <v>10220</v>
      </c>
      <c r="C34" s="11">
        <v>0</v>
      </c>
      <c r="D34" s="32">
        <v>18</v>
      </c>
      <c r="E34" s="33" t="s">
        <v>37</v>
      </c>
      <c r="F34" s="31">
        <v>10337700</v>
      </c>
      <c r="G34" s="10"/>
    </row>
    <row r="35" spans="1:8" ht="112.5" x14ac:dyDescent="0.25">
      <c r="A35" s="13"/>
      <c r="B35" s="12">
        <v>10221</v>
      </c>
      <c r="C35" s="11">
        <v>1</v>
      </c>
      <c r="D35" s="32">
        <v>19</v>
      </c>
      <c r="E35" s="33" t="s">
        <v>8</v>
      </c>
      <c r="F35" s="31">
        <v>5021300</v>
      </c>
      <c r="G35" s="10"/>
    </row>
    <row r="36" spans="1:8" ht="141.75" customHeight="1" x14ac:dyDescent="0.25">
      <c r="A36" s="13"/>
      <c r="B36" s="12">
        <v>10222</v>
      </c>
      <c r="C36" s="11">
        <v>0</v>
      </c>
      <c r="D36" s="32">
        <v>20</v>
      </c>
      <c r="E36" s="33" t="s">
        <v>34</v>
      </c>
      <c r="F36" s="31">
        <v>1454000</v>
      </c>
      <c r="G36" s="10"/>
    </row>
    <row r="37" spans="1:8" ht="56.25" hidden="1" x14ac:dyDescent="0.25">
      <c r="A37" s="13"/>
      <c r="B37" s="12">
        <v>10223</v>
      </c>
      <c r="C37" s="11">
        <v>0</v>
      </c>
      <c r="D37" s="32">
        <v>23</v>
      </c>
      <c r="E37" s="33" t="s">
        <v>7</v>
      </c>
      <c r="F37" s="31">
        <v>0</v>
      </c>
      <c r="G37" s="10"/>
    </row>
    <row r="38" spans="1:8" ht="46.5" customHeight="1" x14ac:dyDescent="0.25">
      <c r="A38" s="13"/>
      <c r="B38" s="12">
        <v>10224</v>
      </c>
      <c r="C38" s="11">
        <v>0</v>
      </c>
      <c r="D38" s="32">
        <v>21</v>
      </c>
      <c r="E38" s="33" t="s">
        <v>6</v>
      </c>
      <c r="F38" s="31">
        <v>28180000</v>
      </c>
      <c r="G38" s="10"/>
    </row>
    <row r="39" spans="1:8" ht="56.25" x14ac:dyDescent="0.25">
      <c r="A39" s="13"/>
      <c r="B39" s="12">
        <v>10225</v>
      </c>
      <c r="C39" s="11">
        <v>0</v>
      </c>
      <c r="D39" s="32">
        <v>22</v>
      </c>
      <c r="E39" s="33" t="s">
        <v>5</v>
      </c>
      <c r="F39" s="31">
        <v>2440000</v>
      </c>
      <c r="G39" s="10"/>
    </row>
    <row r="40" spans="1:8" ht="37.5" x14ac:dyDescent="0.25">
      <c r="A40" s="13"/>
      <c r="B40" s="12">
        <v>10226</v>
      </c>
      <c r="C40" s="11">
        <v>0</v>
      </c>
      <c r="D40" s="32">
        <v>23</v>
      </c>
      <c r="E40" s="33" t="s">
        <v>4</v>
      </c>
      <c r="F40" s="31">
        <v>40000</v>
      </c>
      <c r="G40" s="10"/>
    </row>
    <row r="41" spans="1:8" ht="66.75" customHeight="1" x14ac:dyDescent="0.25">
      <c r="A41" s="13"/>
      <c r="B41" s="12">
        <v>10227</v>
      </c>
      <c r="C41" s="11">
        <v>0</v>
      </c>
      <c r="D41" s="32">
        <v>24</v>
      </c>
      <c r="E41" s="33" t="s">
        <v>3</v>
      </c>
      <c r="F41" s="31">
        <v>132300</v>
      </c>
      <c r="G41" s="10"/>
    </row>
    <row r="42" spans="1:8" ht="122.25" customHeight="1" x14ac:dyDescent="0.25">
      <c r="A42" s="13"/>
      <c r="B42" s="12">
        <v>10228</v>
      </c>
      <c r="C42" s="11">
        <v>0</v>
      </c>
      <c r="D42" s="32">
        <v>25</v>
      </c>
      <c r="E42" s="33" t="s">
        <v>2</v>
      </c>
      <c r="F42" s="31">
        <v>29188900</v>
      </c>
      <c r="G42" s="10"/>
    </row>
    <row r="43" spans="1:8" ht="409.6" hidden="1" customHeight="1" x14ac:dyDescent="0.3">
      <c r="A43" s="9"/>
      <c r="B43" s="8"/>
      <c r="C43" s="7"/>
      <c r="D43" s="29"/>
      <c r="E43" s="34" t="s">
        <v>2</v>
      </c>
      <c r="F43" s="35">
        <v>1259052400</v>
      </c>
      <c r="G43" s="6"/>
    </row>
    <row r="44" spans="1:8" ht="18" customHeight="1" x14ac:dyDescent="0.3">
      <c r="A44" s="5"/>
      <c r="B44" s="5"/>
      <c r="C44" s="4"/>
      <c r="D44" s="36"/>
      <c r="E44" s="37" t="s">
        <v>1</v>
      </c>
      <c r="F44" s="30">
        <f>F26+F30+F35</f>
        <v>7204500</v>
      </c>
      <c r="G44" s="2"/>
      <c r="H44" s="39"/>
    </row>
    <row r="45" spans="1:8" ht="18" customHeight="1" x14ac:dyDescent="0.3">
      <c r="A45" s="5"/>
      <c r="B45" s="5"/>
      <c r="C45" s="4"/>
      <c r="D45" s="36"/>
      <c r="E45" s="37" t="s">
        <v>0</v>
      </c>
      <c r="F45" s="30">
        <f>F42+F41+F40+F39+F38+F37+F36+F34+F33+F32+F31+F29+F28+F27+F25+F24+F23+F22+F21+F20+F19+F18+F17</f>
        <v>1274091300</v>
      </c>
      <c r="G45" s="2"/>
    </row>
    <row r="46" spans="1:8" ht="18" customHeight="1" x14ac:dyDescent="0.3">
      <c r="A46" s="5"/>
      <c r="B46" s="5"/>
      <c r="C46" s="4"/>
      <c r="D46" s="36"/>
      <c r="E46" s="37" t="s">
        <v>30</v>
      </c>
      <c r="F46" s="30">
        <f>F45+F44</f>
        <v>1281295800</v>
      </c>
      <c r="G46" s="2"/>
    </row>
    <row r="47" spans="1:8" ht="15" customHeight="1" x14ac:dyDescent="0.25">
      <c r="A47" s="3"/>
      <c r="B47" s="3"/>
      <c r="C47" s="3"/>
      <c r="D47" s="44" t="s">
        <v>29</v>
      </c>
      <c r="E47" s="45"/>
      <c r="F47" s="45"/>
      <c r="G47" s="2"/>
    </row>
    <row r="48" spans="1:8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1:F1"/>
    <mergeCell ref="D2:F2"/>
    <mergeCell ref="D3:F3"/>
    <mergeCell ref="D47:F47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2019-12-11T11:38:47Z</cp:lastPrinted>
  <dcterms:created xsi:type="dcterms:W3CDTF">2018-10-25T15:01:29Z</dcterms:created>
  <dcterms:modified xsi:type="dcterms:W3CDTF">2019-12-19T11:39:45Z</dcterms:modified>
</cp:coreProperties>
</file>